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6515" windowHeight="5445"/>
  </bookViews>
  <sheets>
    <sheet name="Calculs" sheetId="1" r:id="rId1"/>
  </sheets>
  <definedNames>
    <definedName name="BD">Calculs!$D$4</definedName>
    <definedName name="CI">Calculs!$D$5</definedName>
    <definedName name="Cos_α">Calculs!$C$32</definedName>
    <definedName name="Cos_β">Calculs!$C$34</definedName>
    <definedName name="Cos_φ">Calculs!$C$36</definedName>
    <definedName name="EC">Calculs!$C$28</definedName>
    <definedName name="EF">Calculs!$D$28</definedName>
    <definedName name="EJ">Calculs!$D$14</definedName>
    <definedName name="FD">Calculs!$E$28</definedName>
    <definedName name="FE">Calculs!$F$28</definedName>
    <definedName name="FG">Calculs!$G$28</definedName>
    <definedName name="GF">Calculs!$D$6</definedName>
    <definedName name="HE">Calculs!$D$7</definedName>
    <definedName name="IK">Calculs!$D$8</definedName>
    <definedName name="ptC">Calculs!$E$18:$E$20</definedName>
    <definedName name="ptD">Calculs!$F$18:$F$20</definedName>
    <definedName name="ptE">Calculs!$C$18:$C$20</definedName>
    <definedName name="ptF">Calculs!$D$18:$D$20</definedName>
    <definedName name="ptG">Calculs!$G$18:$G$20</definedName>
    <definedName name="Sin_α">Calculs!$G$32</definedName>
    <definedName name="Sin_β">Calculs!$G$34</definedName>
    <definedName name="Sin_φ">Calculs!$G$36</definedName>
    <definedName name="vectEC">Calculs!$C$23:$C$25</definedName>
    <definedName name="vectEF">Calculs!$D$23:$D$25</definedName>
    <definedName name="vectFD">Calculs!$E$23:$E$25</definedName>
    <definedName name="vectFE">Calculs!$F$23:$F$25</definedName>
    <definedName name="vectFG">Calculs!$G$23:$G$25</definedName>
    <definedName name="α">Calculs!$E$32</definedName>
    <definedName name="β">Calculs!$E$34</definedName>
    <definedName name="φ">Calculs!$E$36</definedName>
  </definedNames>
  <calcPr calcId="145621"/>
</workbook>
</file>

<file path=xl/calcChain.xml><?xml version="1.0" encoding="utf-8"?>
<calcChain xmlns="http://schemas.openxmlformats.org/spreadsheetml/2006/main">
  <c r="G20" i="1" l="1"/>
  <c r="F18" i="1" l="1"/>
  <c r="F20" i="1"/>
  <c r="E20" i="1"/>
  <c r="D18" i="1"/>
  <c r="G18" i="1" s="1"/>
  <c r="D14" i="1"/>
  <c r="F19" i="1" l="1"/>
  <c r="E19" i="1"/>
  <c r="C23" i="1" s="1" a="1"/>
  <c r="C23" i="1" s="1"/>
  <c r="D15" i="1"/>
  <c r="D19" i="1"/>
  <c r="D23" i="1" l="1" a="1"/>
  <c r="D23" i="1" s="1"/>
  <c r="G19" i="1"/>
  <c r="G23" i="1" s="1" a="1"/>
  <c r="H14" i="1"/>
  <c r="H15" i="1" s="1"/>
  <c r="C25" i="1"/>
  <c r="E23" i="1" a="1"/>
  <c r="C24" i="1"/>
  <c r="C28" i="1" l="1"/>
  <c r="D24" i="1"/>
  <c r="D25" i="1"/>
  <c r="G23" i="1"/>
  <c r="G24" i="1"/>
  <c r="G25" i="1"/>
  <c r="E23" i="1"/>
  <c r="E24" i="1"/>
  <c r="E25" i="1"/>
  <c r="F23" i="1" a="1"/>
  <c r="D28" i="1" l="1"/>
  <c r="G28" i="1"/>
  <c r="C32" i="1" a="1"/>
  <c r="C32" i="1" s="1"/>
  <c r="E32" i="1" s="1"/>
  <c r="E28" i="1"/>
  <c r="C36" i="1" s="1" a="1"/>
  <c r="F23" i="1"/>
  <c r="F24" i="1"/>
  <c r="F25" i="1"/>
  <c r="F28" i="1" l="1"/>
  <c r="C36" i="1"/>
  <c r="E36" i="1" s="1"/>
  <c r="G32" i="1"/>
  <c r="H10" i="1" s="1"/>
  <c r="H5" i="1"/>
  <c r="C34" i="1" a="1"/>
  <c r="C34" i="1" s="1"/>
  <c r="E34" i="1" s="1"/>
  <c r="G36" i="1" l="1"/>
  <c r="H7" i="1"/>
  <c r="G34" i="1"/>
  <c r="H6" i="1"/>
  <c r="H11" i="1" l="1"/>
</calcChain>
</file>

<file path=xl/sharedStrings.xml><?xml version="1.0" encoding="utf-8"?>
<sst xmlns="http://schemas.openxmlformats.org/spreadsheetml/2006/main" count="68" uniqueCount="51">
  <si>
    <t>On connaît :</t>
  </si>
  <si>
    <t>BD</t>
  </si>
  <si>
    <t>GF</t>
  </si>
  <si>
    <t>HE</t>
  </si>
  <si>
    <t>mm</t>
  </si>
  <si>
    <t>CI</t>
  </si>
  <si>
    <t>- il y a symétrie par rapport au plan CY CZ</t>
  </si>
  <si>
    <t>°</t>
  </si>
  <si>
    <t>E</t>
  </si>
  <si>
    <t>F</t>
  </si>
  <si>
    <t>Segments :</t>
  </si>
  <si>
    <t>EJ</t>
  </si>
  <si>
    <t>α = CEF</t>
  </si>
  <si>
    <t>β = DFE</t>
  </si>
  <si>
    <t>C</t>
  </si>
  <si>
    <t>D</t>
  </si>
  <si>
    <t>Vecteurs :</t>
  </si>
  <si>
    <t>EC</t>
  </si>
  <si>
    <t>EF</t>
  </si>
  <si>
    <t>FD</t>
  </si>
  <si>
    <t>FE</t>
  </si>
  <si>
    <t>Modules :</t>
  </si>
  <si>
    <t>- si IK = 0 la face BGDT est dans un plan parallèle à EZ</t>
  </si>
  <si>
    <t>CH</t>
  </si>
  <si>
    <t>Coord. points :</t>
  </si>
  <si>
    <t>Cos α :</t>
  </si>
  <si>
    <t>Cos β :</t>
  </si>
  <si>
    <t>Pour trouver le cosinus de l'angle de 2 vecteurs on divise leur produit scalaire par le produit des modules</t>
  </si>
  <si>
    <t>Angles :</t>
  </si>
  <si>
    <t>θ</t>
  </si>
  <si>
    <t>rad</t>
  </si>
  <si>
    <t>(pour info.)</t>
  </si>
  <si>
    <t>et largeurs de :</t>
  </si>
  <si>
    <t xml:space="preserve">On cherche les angles : </t>
  </si>
  <si>
    <t>CEFD</t>
  </si>
  <si>
    <t>BDFG</t>
  </si>
  <si>
    <t>G</t>
  </si>
  <si>
    <t>FG</t>
  </si>
  <si>
    <t>α :</t>
  </si>
  <si>
    <t>β :</t>
  </si>
  <si>
    <t>Sin α :</t>
  </si>
  <si>
    <t>Sin β :</t>
  </si>
  <si>
    <t>- les triangles BCD et GHF sont semblables et situés dans des plans parallèles</t>
  </si>
  <si>
    <t>Entrez vos données dans les cellules jaunes - Résultats dans les cellules vertes</t>
  </si>
  <si>
    <t>- si I est de l'autre côté de GF, il faut mettre IK &lt; 0</t>
  </si>
  <si>
    <r>
      <t>IK</t>
    </r>
    <r>
      <rPr>
        <sz val="12"/>
        <color rgb="FFFF0000"/>
        <rFont val="Arial"/>
        <family val="2"/>
      </rPr>
      <t xml:space="preserve"> *</t>
    </r>
  </si>
  <si>
    <r>
      <t xml:space="preserve"> * </t>
    </r>
    <r>
      <rPr>
        <sz val="10"/>
        <color rgb="FFFF0000"/>
        <rFont val="Arial"/>
        <family val="2"/>
      </rPr>
      <t>voir nota en bas à droite</t>
    </r>
  </si>
  <si>
    <t xml:space="preserve">φ = DFI  </t>
  </si>
  <si>
    <t>Cos φ :</t>
  </si>
  <si>
    <t>φ :</t>
  </si>
  <si>
    <t>Sin φ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</si>
</sst>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9" tint="-0.249977111117893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3" xfId="0" applyBorder="1"/>
    <xf numFmtId="0" fontId="1" fillId="0" borderId="0" xfId="0" applyFont="1" applyAlignment="1"/>
    <xf numFmtId="0" fontId="1" fillId="0" borderId="0" xfId="0" quotePrefix="1" applyFont="1"/>
    <xf numFmtId="0" fontId="3" fillId="0" borderId="0" xfId="0" applyFont="1" applyAlignment="1">
      <alignment horizontal="left"/>
    </xf>
    <xf numFmtId="2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111125</xdr:colOff>
      <xdr:row>16</xdr:row>
      <xdr:rowOff>142875</xdr:rowOff>
    </xdr:from>
    <xdr:to>
      <xdr:col>3</xdr:col>
      <xdr:colOff>635000</xdr:colOff>
      <xdr:row>20</xdr:row>
      <xdr:rowOff>0</xdr:rowOff>
    </xdr:to>
    <xdr:sp macro="" textlink="">
      <xdr:nvSpPr>
        <xdr:cNvPr id="75" name="Parenthèses 74"/>
        <xdr:cNvSpPr/>
      </xdr:nvSpPr>
      <xdr:spPr>
        <a:xfrm>
          <a:off x="1939925" y="2571750"/>
          <a:ext cx="523875" cy="5048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104775</xdr:colOff>
      <xdr:row>16</xdr:row>
      <xdr:rowOff>142875</xdr:rowOff>
    </xdr:from>
    <xdr:to>
      <xdr:col>2</xdr:col>
      <xdr:colOff>628650</xdr:colOff>
      <xdr:row>20</xdr:row>
      <xdr:rowOff>0</xdr:rowOff>
    </xdr:to>
    <xdr:sp macro="" textlink="">
      <xdr:nvSpPr>
        <xdr:cNvPr id="76" name="Parenthèses 75"/>
        <xdr:cNvSpPr/>
      </xdr:nvSpPr>
      <xdr:spPr>
        <a:xfrm>
          <a:off x="1171575" y="2733675"/>
          <a:ext cx="523875" cy="5048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117475</xdr:colOff>
      <xdr:row>16</xdr:row>
      <xdr:rowOff>142875</xdr:rowOff>
    </xdr:from>
    <xdr:to>
      <xdr:col>4</xdr:col>
      <xdr:colOff>641350</xdr:colOff>
      <xdr:row>20</xdr:row>
      <xdr:rowOff>0</xdr:rowOff>
    </xdr:to>
    <xdr:sp macro="" textlink="">
      <xdr:nvSpPr>
        <xdr:cNvPr id="77" name="Parenthèses 76"/>
        <xdr:cNvSpPr/>
      </xdr:nvSpPr>
      <xdr:spPr>
        <a:xfrm>
          <a:off x="2708275" y="2571750"/>
          <a:ext cx="523875" cy="5048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123825</xdr:colOff>
      <xdr:row>16</xdr:row>
      <xdr:rowOff>142875</xdr:rowOff>
    </xdr:from>
    <xdr:to>
      <xdr:col>5</xdr:col>
      <xdr:colOff>647700</xdr:colOff>
      <xdr:row>20</xdr:row>
      <xdr:rowOff>0</xdr:rowOff>
    </xdr:to>
    <xdr:sp macro="" textlink="">
      <xdr:nvSpPr>
        <xdr:cNvPr id="78" name="Parenthèses 77"/>
        <xdr:cNvSpPr/>
      </xdr:nvSpPr>
      <xdr:spPr>
        <a:xfrm>
          <a:off x="3476625" y="2571750"/>
          <a:ext cx="523875" cy="5048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111125</xdr:colOff>
      <xdr:row>21</xdr:row>
      <xdr:rowOff>152400</xdr:rowOff>
    </xdr:from>
    <xdr:to>
      <xdr:col>3</xdr:col>
      <xdr:colOff>635000</xdr:colOff>
      <xdr:row>25</xdr:row>
      <xdr:rowOff>9525</xdr:rowOff>
    </xdr:to>
    <xdr:sp macro="" textlink="">
      <xdr:nvSpPr>
        <xdr:cNvPr id="79" name="Parenthèses 78"/>
        <xdr:cNvSpPr/>
      </xdr:nvSpPr>
      <xdr:spPr>
        <a:xfrm>
          <a:off x="1939925" y="3552825"/>
          <a:ext cx="523875" cy="5048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104775</xdr:colOff>
      <xdr:row>21</xdr:row>
      <xdr:rowOff>152400</xdr:rowOff>
    </xdr:from>
    <xdr:to>
      <xdr:col>2</xdr:col>
      <xdr:colOff>628650</xdr:colOff>
      <xdr:row>25</xdr:row>
      <xdr:rowOff>9525</xdr:rowOff>
    </xdr:to>
    <xdr:sp macro="" textlink="">
      <xdr:nvSpPr>
        <xdr:cNvPr id="80" name="Parenthèses 79"/>
        <xdr:cNvSpPr/>
      </xdr:nvSpPr>
      <xdr:spPr>
        <a:xfrm>
          <a:off x="1171575" y="3552825"/>
          <a:ext cx="523875" cy="5048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117475</xdr:colOff>
      <xdr:row>21</xdr:row>
      <xdr:rowOff>152400</xdr:rowOff>
    </xdr:from>
    <xdr:to>
      <xdr:col>4</xdr:col>
      <xdr:colOff>641350</xdr:colOff>
      <xdr:row>25</xdr:row>
      <xdr:rowOff>9525</xdr:rowOff>
    </xdr:to>
    <xdr:sp macro="" textlink="">
      <xdr:nvSpPr>
        <xdr:cNvPr id="81" name="Parenthèses 80"/>
        <xdr:cNvSpPr/>
      </xdr:nvSpPr>
      <xdr:spPr>
        <a:xfrm>
          <a:off x="2708275" y="3552825"/>
          <a:ext cx="523875" cy="5048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123825</xdr:colOff>
      <xdr:row>21</xdr:row>
      <xdr:rowOff>152400</xdr:rowOff>
    </xdr:from>
    <xdr:to>
      <xdr:col>5</xdr:col>
      <xdr:colOff>647700</xdr:colOff>
      <xdr:row>25</xdr:row>
      <xdr:rowOff>9525</xdr:rowOff>
    </xdr:to>
    <xdr:sp macro="" textlink="">
      <xdr:nvSpPr>
        <xdr:cNvPr id="82" name="Parenthèses 81"/>
        <xdr:cNvSpPr/>
      </xdr:nvSpPr>
      <xdr:spPr>
        <a:xfrm>
          <a:off x="3476625" y="3552825"/>
          <a:ext cx="523875" cy="5048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9</xdr:col>
      <xdr:colOff>373593</xdr:colOff>
      <xdr:row>2</xdr:row>
      <xdr:rowOff>110067</xdr:rowOff>
    </xdr:from>
    <xdr:to>
      <xdr:col>17</xdr:col>
      <xdr:colOff>305859</xdr:colOff>
      <xdr:row>24</xdr:row>
      <xdr:rowOff>8467</xdr:rowOff>
    </xdr:to>
    <xdr:grpSp>
      <xdr:nvGrpSpPr>
        <xdr:cNvPr id="109" name="Groupe 108"/>
        <xdr:cNvGrpSpPr/>
      </xdr:nvGrpSpPr>
      <xdr:grpSpPr>
        <a:xfrm>
          <a:off x="7083426" y="427567"/>
          <a:ext cx="5816600" cy="3454400"/>
          <a:chOff x="7083426" y="427567"/>
          <a:chExt cx="5816600" cy="3454400"/>
        </a:xfrm>
      </xdr:grpSpPr>
      <xdr:cxnSp macro="">
        <xdr:nvCxnSpPr>
          <xdr:cNvPr id="3" name="Connecteur droit 2"/>
          <xdr:cNvCxnSpPr/>
        </xdr:nvCxnSpPr>
        <xdr:spPr>
          <a:xfrm>
            <a:off x="10709276" y="455576"/>
            <a:ext cx="0" cy="1839235"/>
          </a:xfrm>
          <a:prstGeom prst="line">
            <a:avLst/>
          </a:prstGeom>
          <a:ln w="6350">
            <a:solidFill>
              <a:schemeClr val="bg1">
                <a:lumMod val="75000"/>
              </a:schemeClr>
            </a:solidFill>
            <a:prstDash val="solid"/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Forme libre 6"/>
          <xdr:cNvSpPr>
            <a:spLocks noChangeAspect="1"/>
          </xdr:cNvSpPr>
        </xdr:nvSpPr>
        <xdr:spPr>
          <a:xfrm>
            <a:off x="9377347" y="1081102"/>
            <a:ext cx="2670364" cy="875038"/>
          </a:xfrm>
          <a:custGeom>
            <a:avLst/>
            <a:gdLst>
              <a:gd name="connsiteX0" fmla="*/ 0 w 3248025"/>
              <a:gd name="connsiteY0" fmla="*/ 0 h 1085850"/>
              <a:gd name="connsiteX1" fmla="*/ 3248025 w 3248025"/>
              <a:gd name="connsiteY1" fmla="*/ 0 h 1085850"/>
              <a:gd name="connsiteX2" fmla="*/ 1628775 w 3248025"/>
              <a:gd name="connsiteY2" fmla="*/ 1085850 h 1085850"/>
              <a:gd name="connsiteX3" fmla="*/ 0 w 3248025"/>
              <a:gd name="connsiteY3" fmla="*/ 0 h 10858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3248025" h="1085850">
                <a:moveTo>
                  <a:pt x="0" y="0"/>
                </a:moveTo>
                <a:lnTo>
                  <a:pt x="3248025" y="0"/>
                </a:lnTo>
                <a:lnTo>
                  <a:pt x="1628775" y="1085850"/>
                </a:lnTo>
                <a:lnTo>
                  <a:pt x="0" y="0"/>
                </a:lnTo>
                <a:close/>
              </a:path>
            </a:pathLst>
          </a:custGeom>
          <a:noFill/>
          <a:ln w="1270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9" name="Connecteur droit 8"/>
          <xdr:cNvCxnSpPr/>
        </xdr:nvCxnSpPr>
        <xdr:spPr>
          <a:xfrm flipH="1">
            <a:off x="9109076" y="1954040"/>
            <a:ext cx="3581401" cy="0"/>
          </a:xfrm>
          <a:prstGeom prst="line">
            <a:avLst/>
          </a:prstGeom>
          <a:ln w="6350">
            <a:solidFill>
              <a:schemeClr val="bg1">
                <a:lumMod val="75000"/>
              </a:schemeClr>
            </a:solidFill>
            <a:prstDash val="solid"/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Connecteur droit 18"/>
          <xdr:cNvCxnSpPr>
            <a:stCxn id="7" idx="2"/>
            <a:endCxn id="6" idx="2"/>
          </xdr:cNvCxnSpPr>
        </xdr:nvCxnSpPr>
        <xdr:spPr>
          <a:xfrm flipH="1">
            <a:off x="10709276" y="1956140"/>
            <a:ext cx="7168" cy="133273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necteur droit 7"/>
          <xdr:cNvCxnSpPr/>
        </xdr:nvCxnSpPr>
        <xdr:spPr>
          <a:xfrm>
            <a:off x="8394702" y="464912"/>
            <a:ext cx="0" cy="1820562"/>
          </a:xfrm>
          <a:prstGeom prst="line">
            <a:avLst/>
          </a:prstGeom>
          <a:ln w="6350">
            <a:solidFill>
              <a:schemeClr val="bg1">
                <a:lumMod val="75000"/>
              </a:schemeClr>
            </a:solidFill>
            <a:prstDash val="solid"/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Connecteur droit 10"/>
          <xdr:cNvCxnSpPr/>
        </xdr:nvCxnSpPr>
        <xdr:spPr>
          <a:xfrm>
            <a:off x="7289801" y="1954040"/>
            <a:ext cx="1457325" cy="0"/>
          </a:xfrm>
          <a:prstGeom prst="line">
            <a:avLst/>
          </a:prstGeom>
          <a:ln w="6350">
            <a:solidFill>
              <a:schemeClr val="bg1">
                <a:lumMod val="75000"/>
              </a:schemeClr>
            </a:solidFill>
            <a:prstDash val="solid"/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Connecteur droit 14"/>
          <xdr:cNvCxnSpPr/>
        </xdr:nvCxnSpPr>
        <xdr:spPr>
          <a:xfrm>
            <a:off x="8394702" y="1081102"/>
            <a:ext cx="0" cy="886941"/>
          </a:xfrm>
          <a:prstGeom prst="line">
            <a:avLst/>
          </a:prstGeom>
          <a:ln w="12700">
            <a:solidFill>
              <a:srgbClr val="0070C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Connecteur droit 15"/>
          <xdr:cNvCxnSpPr/>
        </xdr:nvCxnSpPr>
        <xdr:spPr>
          <a:xfrm flipH="1">
            <a:off x="7756527" y="1015749"/>
            <a:ext cx="0" cy="1054992"/>
          </a:xfrm>
          <a:prstGeom prst="lin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Connecteur droit 20"/>
          <xdr:cNvCxnSpPr/>
        </xdr:nvCxnSpPr>
        <xdr:spPr>
          <a:xfrm flipH="1" flipV="1">
            <a:off x="7756528" y="1025085"/>
            <a:ext cx="638173" cy="56017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Connecteur droit 21"/>
          <xdr:cNvCxnSpPr/>
        </xdr:nvCxnSpPr>
        <xdr:spPr>
          <a:xfrm flipH="1">
            <a:off x="7747002" y="1958706"/>
            <a:ext cx="647700" cy="121371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ZoneTexte 23"/>
          <xdr:cNvSpPr txBox="1"/>
        </xdr:nvSpPr>
        <xdr:spPr>
          <a:xfrm>
            <a:off x="8928101" y="810352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B</a:t>
            </a:r>
          </a:p>
        </xdr:txBody>
      </xdr:sp>
      <xdr:sp macro="" textlink="">
        <xdr:nvSpPr>
          <xdr:cNvPr id="26" name="ZoneTexte 25"/>
          <xdr:cNvSpPr txBox="1"/>
        </xdr:nvSpPr>
        <xdr:spPr>
          <a:xfrm>
            <a:off x="9309101" y="866369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</a:t>
            </a:r>
          </a:p>
        </xdr:txBody>
      </xdr:sp>
      <xdr:sp macro="" textlink="">
        <xdr:nvSpPr>
          <xdr:cNvPr id="27" name="ZoneTexte 26"/>
          <xdr:cNvSpPr txBox="1"/>
        </xdr:nvSpPr>
        <xdr:spPr>
          <a:xfrm>
            <a:off x="10680701" y="829023"/>
            <a:ext cx="180975" cy="1960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I </a:t>
            </a:r>
          </a:p>
        </xdr:txBody>
      </xdr:sp>
      <xdr:sp macro="" textlink="">
        <xdr:nvSpPr>
          <xdr:cNvPr id="28" name="ZoneTexte 27"/>
          <xdr:cNvSpPr txBox="1"/>
        </xdr:nvSpPr>
        <xdr:spPr>
          <a:xfrm>
            <a:off x="11909426" y="838361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F</a:t>
            </a:r>
          </a:p>
        </xdr:txBody>
      </xdr:sp>
      <xdr:sp macro="" textlink="">
        <xdr:nvSpPr>
          <xdr:cNvPr id="29" name="ZoneTexte 28"/>
          <xdr:cNvSpPr txBox="1"/>
        </xdr:nvSpPr>
        <xdr:spPr>
          <a:xfrm>
            <a:off x="12261851" y="810352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D</a:t>
            </a:r>
          </a:p>
        </xdr:txBody>
      </xdr:sp>
      <xdr:sp macro="" textlink="">
        <xdr:nvSpPr>
          <xdr:cNvPr id="30" name="ZoneTexte 29"/>
          <xdr:cNvSpPr txBox="1"/>
        </xdr:nvSpPr>
        <xdr:spPr>
          <a:xfrm>
            <a:off x="10575926" y="1725300"/>
            <a:ext cx="371475" cy="1960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E et H</a:t>
            </a:r>
          </a:p>
        </xdr:txBody>
      </xdr:sp>
      <xdr:sp macro="" textlink="">
        <xdr:nvSpPr>
          <xdr:cNvPr id="31" name="ZoneTexte 30"/>
          <xdr:cNvSpPr txBox="1"/>
        </xdr:nvSpPr>
        <xdr:spPr>
          <a:xfrm>
            <a:off x="10575926" y="2126758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C</a:t>
            </a:r>
          </a:p>
        </xdr:txBody>
      </xdr:sp>
      <xdr:sp macro="" textlink="">
        <xdr:nvSpPr>
          <xdr:cNvPr id="32" name="ZoneTexte 31"/>
          <xdr:cNvSpPr txBox="1"/>
        </xdr:nvSpPr>
        <xdr:spPr>
          <a:xfrm>
            <a:off x="7632701" y="2126758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C</a:t>
            </a:r>
          </a:p>
        </xdr:txBody>
      </xdr:sp>
      <xdr:sp macro="" textlink="">
        <xdr:nvSpPr>
          <xdr:cNvPr id="33" name="ZoneTexte 32"/>
          <xdr:cNvSpPr txBox="1"/>
        </xdr:nvSpPr>
        <xdr:spPr>
          <a:xfrm>
            <a:off x="8413751" y="1781318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E</a:t>
            </a:r>
          </a:p>
        </xdr:txBody>
      </xdr:sp>
      <xdr:sp macro="" textlink="">
        <xdr:nvSpPr>
          <xdr:cNvPr id="34" name="ZoneTexte 33"/>
          <xdr:cNvSpPr txBox="1"/>
        </xdr:nvSpPr>
        <xdr:spPr>
          <a:xfrm>
            <a:off x="7480300" y="810352"/>
            <a:ext cx="48577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B, I et  D</a:t>
            </a:r>
          </a:p>
        </xdr:txBody>
      </xdr:sp>
      <xdr:sp macro="" textlink="">
        <xdr:nvSpPr>
          <xdr:cNvPr id="35" name="ZoneTexte 34"/>
          <xdr:cNvSpPr txBox="1"/>
        </xdr:nvSpPr>
        <xdr:spPr>
          <a:xfrm>
            <a:off x="8185150" y="810352"/>
            <a:ext cx="48577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G, J et F</a:t>
            </a:r>
          </a:p>
        </xdr:txBody>
      </xdr:sp>
      <xdr:sp macro="" textlink="">
        <xdr:nvSpPr>
          <xdr:cNvPr id="36" name="ZoneTexte 35"/>
          <xdr:cNvSpPr txBox="1"/>
        </xdr:nvSpPr>
        <xdr:spPr>
          <a:xfrm>
            <a:off x="7575551" y="1781318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H</a:t>
            </a:r>
          </a:p>
        </xdr:txBody>
      </xdr:sp>
      <xdr:cxnSp macro="">
        <xdr:nvCxnSpPr>
          <xdr:cNvPr id="42" name="Connecteur droit 41"/>
          <xdr:cNvCxnSpPr/>
        </xdr:nvCxnSpPr>
        <xdr:spPr>
          <a:xfrm flipV="1">
            <a:off x="10709276" y="2453527"/>
            <a:ext cx="0" cy="1204371"/>
          </a:xfrm>
          <a:prstGeom prst="line">
            <a:avLst/>
          </a:prstGeom>
          <a:ln w="6350">
            <a:solidFill>
              <a:schemeClr val="bg1">
                <a:lumMod val="75000"/>
              </a:schemeClr>
            </a:solidFill>
            <a:prstDash val="solid"/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Connecteur droit 42"/>
          <xdr:cNvCxnSpPr/>
        </xdr:nvCxnSpPr>
        <xdr:spPr>
          <a:xfrm flipH="1">
            <a:off x="8956676" y="2644920"/>
            <a:ext cx="3733801" cy="0"/>
          </a:xfrm>
          <a:prstGeom prst="line">
            <a:avLst/>
          </a:prstGeom>
          <a:ln w="6350">
            <a:solidFill>
              <a:schemeClr val="bg1">
                <a:lumMod val="75000"/>
              </a:schemeClr>
            </a:solidFill>
            <a:prstDash val="solid"/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Connecteur droit 43"/>
          <xdr:cNvCxnSpPr/>
        </xdr:nvCxnSpPr>
        <xdr:spPr>
          <a:xfrm flipH="1">
            <a:off x="9394828" y="2649586"/>
            <a:ext cx="2657473" cy="0"/>
          </a:xfrm>
          <a:prstGeom prst="line">
            <a:avLst/>
          </a:prstGeom>
          <a:ln w="12700">
            <a:solidFill>
              <a:srgbClr val="0070C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Connecteur droit 44"/>
          <xdr:cNvCxnSpPr/>
        </xdr:nvCxnSpPr>
        <xdr:spPr>
          <a:xfrm flipH="1">
            <a:off x="9090027" y="3275114"/>
            <a:ext cx="3238499" cy="0"/>
          </a:xfrm>
          <a:prstGeom prst="line">
            <a:avLst/>
          </a:prstGeom>
          <a:ln w="1270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Connecteur droit 55"/>
          <xdr:cNvCxnSpPr/>
        </xdr:nvCxnSpPr>
        <xdr:spPr>
          <a:xfrm flipH="1">
            <a:off x="9090028" y="2649586"/>
            <a:ext cx="304798" cy="625526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Connecteur droit 57"/>
          <xdr:cNvCxnSpPr/>
        </xdr:nvCxnSpPr>
        <xdr:spPr>
          <a:xfrm>
            <a:off x="12042776" y="2658923"/>
            <a:ext cx="285751" cy="606854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" name="ZoneTexte 60"/>
          <xdr:cNvSpPr txBox="1"/>
        </xdr:nvSpPr>
        <xdr:spPr>
          <a:xfrm>
            <a:off x="12700001" y="1865344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X</a:t>
            </a:r>
          </a:p>
        </xdr:txBody>
      </xdr:sp>
      <xdr:sp macro="" textlink="">
        <xdr:nvSpPr>
          <xdr:cNvPr id="62" name="ZoneTexte 61"/>
          <xdr:cNvSpPr txBox="1"/>
        </xdr:nvSpPr>
        <xdr:spPr>
          <a:xfrm>
            <a:off x="12700001" y="2565561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X</a:t>
            </a:r>
          </a:p>
        </xdr:txBody>
      </xdr:sp>
      <xdr:sp macro="" textlink="">
        <xdr:nvSpPr>
          <xdr:cNvPr id="63" name="ZoneTexte 62"/>
          <xdr:cNvSpPr txBox="1"/>
        </xdr:nvSpPr>
        <xdr:spPr>
          <a:xfrm>
            <a:off x="10795001" y="427567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Y</a:t>
            </a:r>
          </a:p>
        </xdr:txBody>
      </xdr:sp>
      <xdr:sp macro="" textlink="">
        <xdr:nvSpPr>
          <xdr:cNvPr id="64" name="ZoneTexte 63"/>
          <xdr:cNvSpPr txBox="1"/>
        </xdr:nvSpPr>
        <xdr:spPr>
          <a:xfrm>
            <a:off x="8470901" y="427567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Y</a:t>
            </a:r>
          </a:p>
        </xdr:txBody>
      </xdr:sp>
      <xdr:sp macro="" textlink="">
        <xdr:nvSpPr>
          <xdr:cNvPr id="65" name="ZoneTexte 64"/>
          <xdr:cNvSpPr txBox="1"/>
        </xdr:nvSpPr>
        <xdr:spPr>
          <a:xfrm>
            <a:off x="7083426" y="1874681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Z</a:t>
            </a:r>
          </a:p>
        </xdr:txBody>
      </xdr:sp>
      <xdr:sp macro="" textlink="">
        <xdr:nvSpPr>
          <xdr:cNvPr id="67" name="ZoneTexte 66"/>
          <xdr:cNvSpPr txBox="1"/>
        </xdr:nvSpPr>
        <xdr:spPr>
          <a:xfrm>
            <a:off x="10614026" y="3695243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Z</a:t>
            </a:r>
          </a:p>
        </xdr:txBody>
      </xdr:sp>
      <xdr:sp macro="" textlink="">
        <xdr:nvSpPr>
          <xdr:cNvPr id="68" name="ZoneTexte 67"/>
          <xdr:cNvSpPr txBox="1"/>
        </xdr:nvSpPr>
        <xdr:spPr>
          <a:xfrm>
            <a:off x="10728327" y="2472197"/>
            <a:ext cx="466724" cy="1867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J et E</a:t>
            </a:r>
          </a:p>
        </xdr:txBody>
      </xdr:sp>
      <xdr:sp macro="" textlink="">
        <xdr:nvSpPr>
          <xdr:cNvPr id="69" name="ZoneTexte 68"/>
          <xdr:cNvSpPr txBox="1"/>
        </xdr:nvSpPr>
        <xdr:spPr>
          <a:xfrm>
            <a:off x="10728326" y="3284448"/>
            <a:ext cx="704850" cy="214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I, C, H et K</a:t>
            </a:r>
          </a:p>
        </xdr:txBody>
      </xdr:sp>
      <xdr:sp macro="" textlink="">
        <xdr:nvSpPr>
          <xdr:cNvPr id="70" name="ZoneTexte 69"/>
          <xdr:cNvSpPr txBox="1"/>
        </xdr:nvSpPr>
        <xdr:spPr>
          <a:xfrm>
            <a:off x="9271001" y="2444190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G</a:t>
            </a:r>
          </a:p>
        </xdr:txBody>
      </xdr:sp>
      <xdr:sp macro="" textlink="">
        <xdr:nvSpPr>
          <xdr:cNvPr id="71" name="ZoneTexte 70"/>
          <xdr:cNvSpPr txBox="1"/>
        </xdr:nvSpPr>
        <xdr:spPr>
          <a:xfrm>
            <a:off x="11928476" y="2434853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F</a:t>
            </a:r>
          </a:p>
        </xdr:txBody>
      </xdr:sp>
      <xdr:sp macro="" textlink="">
        <xdr:nvSpPr>
          <xdr:cNvPr id="72" name="ZoneTexte 71"/>
          <xdr:cNvSpPr txBox="1"/>
        </xdr:nvSpPr>
        <xdr:spPr>
          <a:xfrm>
            <a:off x="8928101" y="3312458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B</a:t>
            </a:r>
          </a:p>
        </xdr:txBody>
      </xdr:sp>
      <xdr:sp macro="" textlink="">
        <xdr:nvSpPr>
          <xdr:cNvPr id="73" name="ZoneTexte 72"/>
          <xdr:cNvSpPr txBox="1"/>
        </xdr:nvSpPr>
        <xdr:spPr>
          <a:xfrm>
            <a:off x="12261851" y="3312458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D</a:t>
            </a:r>
          </a:p>
        </xdr:txBody>
      </xdr:sp>
      <xdr:sp macro="" textlink="">
        <xdr:nvSpPr>
          <xdr:cNvPr id="6" name="Forme libre 5"/>
          <xdr:cNvSpPr/>
        </xdr:nvSpPr>
        <xdr:spPr>
          <a:xfrm>
            <a:off x="9080501" y="1025085"/>
            <a:ext cx="3248025" cy="1064329"/>
          </a:xfrm>
          <a:custGeom>
            <a:avLst/>
            <a:gdLst>
              <a:gd name="connsiteX0" fmla="*/ 0 w 3248025"/>
              <a:gd name="connsiteY0" fmla="*/ 0 h 1085850"/>
              <a:gd name="connsiteX1" fmla="*/ 3248025 w 3248025"/>
              <a:gd name="connsiteY1" fmla="*/ 0 h 1085850"/>
              <a:gd name="connsiteX2" fmla="*/ 1628775 w 3248025"/>
              <a:gd name="connsiteY2" fmla="*/ 1085850 h 1085850"/>
              <a:gd name="connsiteX3" fmla="*/ 0 w 3248025"/>
              <a:gd name="connsiteY3" fmla="*/ 0 h 10858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3248025" h="1085850">
                <a:moveTo>
                  <a:pt x="0" y="0"/>
                </a:moveTo>
                <a:lnTo>
                  <a:pt x="3248025" y="0"/>
                </a:lnTo>
                <a:lnTo>
                  <a:pt x="1628775" y="1085850"/>
                </a:lnTo>
                <a:lnTo>
                  <a:pt x="0" y="0"/>
                </a:lnTo>
                <a:close/>
              </a:path>
            </a:pathLst>
          </a:cu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5" name="ZoneTexte 94"/>
          <xdr:cNvSpPr txBox="1"/>
        </xdr:nvSpPr>
        <xdr:spPr>
          <a:xfrm>
            <a:off x="10728327" y="1071766"/>
            <a:ext cx="371474" cy="2053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J et K</a:t>
            </a:r>
          </a:p>
        </xdr:txBody>
      </xdr:sp>
      <xdr:cxnSp macro="">
        <xdr:nvCxnSpPr>
          <xdr:cNvPr id="96" name="Connecteur droit 95"/>
          <xdr:cNvCxnSpPr>
            <a:endCxn id="6" idx="0"/>
          </xdr:cNvCxnSpPr>
        </xdr:nvCxnSpPr>
        <xdr:spPr>
          <a:xfrm flipH="1" flipV="1">
            <a:off x="9080501" y="1025085"/>
            <a:ext cx="295276" cy="56017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8" name="Connecteur droit 97"/>
          <xdr:cNvCxnSpPr/>
        </xdr:nvCxnSpPr>
        <xdr:spPr>
          <a:xfrm flipV="1">
            <a:off x="12023726" y="1028197"/>
            <a:ext cx="295276" cy="56017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9" name="Connecteur droit 98"/>
          <xdr:cNvCxnSpPr/>
        </xdr:nvCxnSpPr>
        <xdr:spPr>
          <a:xfrm>
            <a:off x="7756526" y="1085772"/>
            <a:ext cx="647700" cy="0"/>
          </a:xfrm>
          <a:prstGeom prst="line">
            <a:avLst/>
          </a:prstGeom>
          <a:ln w="6350">
            <a:solidFill>
              <a:schemeClr val="bg1">
                <a:lumMod val="75000"/>
              </a:schemeClr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2" name="ZoneTexte 101"/>
          <xdr:cNvSpPr txBox="1"/>
        </xdr:nvSpPr>
        <xdr:spPr>
          <a:xfrm>
            <a:off x="7575551" y="1015749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fr-FR" sz="1100"/>
              <a:t>K</a:t>
            </a:r>
          </a:p>
        </xdr:txBody>
      </xdr:sp>
      <xdr:sp macro="" textlink="">
        <xdr:nvSpPr>
          <xdr:cNvPr id="105" name="Arc 104"/>
          <xdr:cNvSpPr/>
        </xdr:nvSpPr>
        <xdr:spPr>
          <a:xfrm>
            <a:off x="10117668" y="1449916"/>
            <a:ext cx="1185332" cy="1037168"/>
          </a:xfrm>
          <a:prstGeom prst="arc">
            <a:avLst>
              <a:gd name="adj1" fmla="val 19505844"/>
              <a:gd name="adj2" fmla="val 0"/>
            </a:avLst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06" name="ZoneTexte 105"/>
          <xdr:cNvSpPr txBox="1"/>
        </xdr:nvSpPr>
        <xdr:spPr>
          <a:xfrm>
            <a:off x="11256434" y="1678186"/>
            <a:ext cx="200025" cy="186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l-GR" sz="1100">
                <a:latin typeface="Arial"/>
                <a:cs typeface="Arial"/>
              </a:rPr>
              <a:t>θ</a:t>
            </a:r>
            <a:endParaRPr lang="fr-FR" sz="1100"/>
          </a:p>
        </xdr:txBody>
      </xdr:sp>
    </xdr:grpSp>
    <xdr:clientData/>
  </xdr:twoCellAnchor>
  <xdr:twoCellAnchor>
    <xdr:from>
      <xdr:col>6</xdr:col>
      <xdr:colOff>134409</xdr:colOff>
      <xdr:row>16</xdr:row>
      <xdr:rowOff>142875</xdr:rowOff>
    </xdr:from>
    <xdr:to>
      <xdr:col>6</xdr:col>
      <xdr:colOff>658284</xdr:colOff>
      <xdr:row>20</xdr:row>
      <xdr:rowOff>0</xdr:rowOff>
    </xdr:to>
    <xdr:sp macro="" textlink="">
      <xdr:nvSpPr>
        <xdr:cNvPr id="107" name="Parenthèses 106"/>
        <xdr:cNvSpPr/>
      </xdr:nvSpPr>
      <xdr:spPr>
        <a:xfrm>
          <a:off x="4494742" y="2365375"/>
          <a:ext cx="523875" cy="4921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134409</xdr:colOff>
      <xdr:row>21</xdr:row>
      <xdr:rowOff>152400</xdr:rowOff>
    </xdr:from>
    <xdr:to>
      <xdr:col>6</xdr:col>
      <xdr:colOff>658284</xdr:colOff>
      <xdr:row>25</xdr:row>
      <xdr:rowOff>9525</xdr:rowOff>
    </xdr:to>
    <xdr:sp macro="" textlink="">
      <xdr:nvSpPr>
        <xdr:cNvPr id="108" name="Parenthèses 107"/>
        <xdr:cNvSpPr/>
      </xdr:nvSpPr>
      <xdr:spPr>
        <a:xfrm>
          <a:off x="4494742" y="3168650"/>
          <a:ext cx="523875" cy="492125"/>
        </a:xfrm>
        <a:prstGeom prst="bracketPair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2"/>
  <sheetViews>
    <sheetView showGridLines="0" tabSelected="1" zoomScale="90" zoomScaleNormal="90" workbookViewId="0">
      <selection activeCell="K20" sqref="K20"/>
    </sheetView>
  </sheetViews>
  <sheetFormatPr baseColWidth="10" defaultRowHeight="12.75" x14ac:dyDescent="0.2"/>
  <cols>
    <col min="1" max="1" width="5.85546875" customWidth="1"/>
    <col min="2" max="2" width="12.5703125" style="6" customWidth="1"/>
    <col min="3" max="9" width="11.7109375" customWidth="1"/>
    <col min="10" max="10" width="8.28515625" customWidth="1"/>
  </cols>
  <sheetData>
    <row r="2" spans="2:10" x14ac:dyDescent="0.2">
      <c r="B2" s="13" t="s">
        <v>43</v>
      </c>
    </row>
    <row r="4" spans="2:10" x14ac:dyDescent="0.2">
      <c r="B4" s="6" t="s">
        <v>0</v>
      </c>
      <c r="C4" s="1" t="s">
        <v>1</v>
      </c>
      <c r="D4" s="3">
        <v>300</v>
      </c>
      <c r="E4" s="1" t="s">
        <v>4</v>
      </c>
      <c r="F4" s="8" t="s">
        <v>33</v>
      </c>
      <c r="J4" s="12"/>
    </row>
    <row r="5" spans="2:10" x14ac:dyDescent="0.2">
      <c r="C5" s="1" t="s">
        <v>5</v>
      </c>
      <c r="D5" s="3">
        <v>100</v>
      </c>
      <c r="E5" s="1" t="s">
        <v>4</v>
      </c>
      <c r="F5" s="6"/>
      <c r="G5" s="1" t="s">
        <v>12</v>
      </c>
      <c r="H5" s="16">
        <f>DEGREES(α)</f>
        <v>98.217169205996413</v>
      </c>
      <c r="I5" s="1" t="s">
        <v>7</v>
      </c>
      <c r="J5" s="12"/>
    </row>
    <row r="6" spans="2:10" x14ac:dyDescent="0.2">
      <c r="C6" s="1" t="s">
        <v>2</v>
      </c>
      <c r="D6" s="3">
        <v>260</v>
      </c>
      <c r="E6" s="1" t="s">
        <v>4</v>
      </c>
      <c r="F6" s="1"/>
      <c r="G6" s="1" t="s">
        <v>13</v>
      </c>
      <c r="H6" s="16">
        <f>DEGREES(β)</f>
        <v>107.99992332099973</v>
      </c>
      <c r="I6" s="1" t="s">
        <v>7</v>
      </c>
      <c r="J6" s="12"/>
    </row>
    <row r="7" spans="2:10" x14ac:dyDescent="0.2">
      <c r="C7" s="1" t="s">
        <v>3</v>
      </c>
      <c r="D7" s="3">
        <v>50</v>
      </c>
      <c r="E7" s="1" t="s">
        <v>4</v>
      </c>
      <c r="G7" s="1" t="s">
        <v>47</v>
      </c>
      <c r="H7" s="16">
        <f>DEGREES(φ)</f>
        <v>111.80140948635182</v>
      </c>
      <c r="I7" s="1" t="s">
        <v>7</v>
      </c>
      <c r="J7" s="12"/>
    </row>
    <row r="8" spans="2:10" ht="15" x14ac:dyDescent="0.2">
      <c r="C8" s="1" t="s">
        <v>45</v>
      </c>
      <c r="D8" s="3">
        <v>0</v>
      </c>
      <c r="E8" s="1" t="s">
        <v>4</v>
      </c>
      <c r="G8" s="1"/>
      <c r="H8" s="5"/>
      <c r="I8" s="1"/>
      <c r="J8" s="12"/>
    </row>
    <row r="9" spans="2:10" x14ac:dyDescent="0.2">
      <c r="C9" s="1"/>
      <c r="D9" s="1"/>
      <c r="E9" s="1"/>
      <c r="F9" s="8" t="s">
        <v>32</v>
      </c>
      <c r="G9" s="1"/>
      <c r="H9" s="5"/>
      <c r="I9" s="1"/>
      <c r="J9" s="12"/>
    </row>
    <row r="10" spans="2:10" ht="15" x14ac:dyDescent="0.2">
      <c r="C10" s="15" t="s">
        <v>46</v>
      </c>
      <c r="F10" s="1"/>
      <c r="G10" s="1" t="s">
        <v>34</v>
      </c>
      <c r="H10" s="16">
        <f>EC*Sin_α</f>
        <v>51.215983082207089</v>
      </c>
      <c r="I10" s="1" t="s">
        <v>4</v>
      </c>
      <c r="J10" s="12"/>
    </row>
    <row r="11" spans="2:10" x14ac:dyDescent="0.2">
      <c r="F11" s="1"/>
      <c r="G11" s="1" t="s">
        <v>35</v>
      </c>
      <c r="H11" s="16">
        <f>FD*Sin_φ</f>
        <v>50</v>
      </c>
      <c r="I11" s="1" t="s">
        <v>4</v>
      </c>
      <c r="J11" s="12"/>
    </row>
    <row r="12" spans="2:10" x14ac:dyDescent="0.2">
      <c r="B12" s="7"/>
      <c r="C12" s="4"/>
      <c r="D12" s="4"/>
      <c r="E12" s="4"/>
      <c r="F12" s="4"/>
      <c r="G12" s="4"/>
      <c r="H12" s="4"/>
      <c r="I12" s="4"/>
      <c r="J12" s="12"/>
    </row>
    <row r="13" spans="2:10" x14ac:dyDescent="0.2">
      <c r="C13" s="1"/>
      <c r="D13" s="1"/>
      <c r="E13" s="1"/>
      <c r="F13" s="10"/>
      <c r="G13" s="1"/>
      <c r="H13" s="1"/>
      <c r="I13" s="1"/>
      <c r="J13" s="12"/>
    </row>
    <row r="14" spans="2:10" x14ac:dyDescent="0.2">
      <c r="B14" s="6" t="s">
        <v>10</v>
      </c>
      <c r="C14" s="1" t="s">
        <v>11</v>
      </c>
      <c r="D14" s="5">
        <f>CI/BD*GF</f>
        <v>86.666666666666657</v>
      </c>
      <c r="E14" s="1" t="s">
        <v>4</v>
      </c>
      <c r="F14" s="11" t="s">
        <v>28</v>
      </c>
      <c r="G14" s="1" t="s">
        <v>29</v>
      </c>
      <c r="H14" s="1">
        <f>ATAN2(D18,D19)</f>
        <v>0.5880026035475675</v>
      </c>
      <c r="I14" s="1" t="s">
        <v>30</v>
      </c>
      <c r="J14" s="12"/>
    </row>
    <row r="15" spans="2:10" x14ac:dyDescent="0.2">
      <c r="C15" s="1" t="s">
        <v>23</v>
      </c>
      <c r="D15" s="5">
        <f>CI-EJ-D8</f>
        <v>13.333333333333343</v>
      </c>
      <c r="E15" s="1" t="s">
        <v>4</v>
      </c>
      <c r="F15" s="11" t="s">
        <v>31</v>
      </c>
      <c r="G15" s="1" t="s">
        <v>29</v>
      </c>
      <c r="H15" s="1">
        <f>DEGREES(H14)</f>
        <v>33.690067525979785</v>
      </c>
      <c r="I15" s="1" t="s">
        <v>7</v>
      </c>
      <c r="J15" s="12"/>
    </row>
    <row r="16" spans="2:10" x14ac:dyDescent="0.2">
      <c r="C16" s="1"/>
      <c r="D16" s="1"/>
      <c r="E16" s="1"/>
      <c r="F16" s="1"/>
      <c r="G16" s="1"/>
      <c r="H16" s="1"/>
      <c r="I16" s="1"/>
      <c r="J16" s="12"/>
    </row>
    <row r="17" spans="2:11" x14ac:dyDescent="0.2">
      <c r="B17" s="6" t="s">
        <v>24</v>
      </c>
      <c r="C17" s="1" t="s">
        <v>8</v>
      </c>
      <c r="D17" s="1" t="s">
        <v>9</v>
      </c>
      <c r="E17" s="1" t="s">
        <v>14</v>
      </c>
      <c r="F17" s="1" t="s">
        <v>15</v>
      </c>
      <c r="G17" s="1" t="s">
        <v>36</v>
      </c>
      <c r="H17" s="1"/>
      <c r="I17" s="1"/>
      <c r="J17" s="12"/>
    </row>
    <row r="18" spans="2:11" x14ac:dyDescent="0.2">
      <c r="C18" s="1">
        <v>0</v>
      </c>
      <c r="D18" s="5">
        <f>GF/2</f>
        <v>130</v>
      </c>
      <c r="E18" s="5">
        <v>0</v>
      </c>
      <c r="F18" s="5">
        <f>BD/2</f>
        <v>150</v>
      </c>
      <c r="G18" s="5">
        <f>-D18</f>
        <v>-130</v>
      </c>
      <c r="H18" s="1"/>
      <c r="I18" s="1"/>
      <c r="J18" s="12"/>
    </row>
    <row r="19" spans="2:11" x14ac:dyDescent="0.2">
      <c r="C19" s="1">
        <v>0</v>
      </c>
      <c r="D19" s="5">
        <f>EJ</f>
        <v>86.666666666666657</v>
      </c>
      <c r="E19" s="5">
        <f>EJ+IK-CI</f>
        <v>-13.333333333333343</v>
      </c>
      <c r="F19" s="5">
        <f>EJ+IK</f>
        <v>86.666666666666657</v>
      </c>
      <c r="G19" s="5">
        <f>D19</f>
        <v>86.666666666666657</v>
      </c>
      <c r="H19" s="1"/>
      <c r="I19" s="1"/>
      <c r="J19" s="12"/>
    </row>
    <row r="20" spans="2:11" x14ac:dyDescent="0.2">
      <c r="C20" s="1">
        <v>0</v>
      </c>
      <c r="D20" s="5">
        <v>0</v>
      </c>
      <c r="E20" s="5">
        <f>HE</f>
        <v>50</v>
      </c>
      <c r="F20" s="5">
        <f>HE</f>
        <v>50</v>
      </c>
      <c r="G20" s="5">
        <f>D20</f>
        <v>0</v>
      </c>
      <c r="H20" s="1"/>
      <c r="I20" s="1"/>
      <c r="J20" s="12"/>
    </row>
    <row r="21" spans="2:11" x14ac:dyDescent="0.2">
      <c r="C21" s="1"/>
      <c r="D21" s="1"/>
      <c r="E21" s="1"/>
      <c r="F21" s="1"/>
      <c r="G21" s="1"/>
      <c r="H21" s="1"/>
      <c r="I21" s="1"/>
      <c r="J21" s="12"/>
    </row>
    <row r="22" spans="2:11" x14ac:dyDescent="0.2">
      <c r="B22" s="6" t="s">
        <v>16</v>
      </c>
      <c r="C22" s="1" t="s">
        <v>17</v>
      </c>
      <c r="D22" s="1" t="s">
        <v>18</v>
      </c>
      <c r="E22" s="1" t="s">
        <v>19</v>
      </c>
      <c r="F22" s="1" t="s">
        <v>20</v>
      </c>
      <c r="G22" s="1" t="s">
        <v>37</v>
      </c>
      <c r="H22" s="1"/>
      <c r="I22" s="1"/>
      <c r="J22" s="12"/>
    </row>
    <row r="23" spans="2:11" x14ac:dyDescent="0.2">
      <c r="C23" s="5">
        <f t="array" ref="C23:C25">ptC-ptE</f>
        <v>0</v>
      </c>
      <c r="D23" s="5">
        <f t="array" ref="D23:D25">ptF-ptE</f>
        <v>130</v>
      </c>
      <c r="E23" s="5">
        <f t="array" ref="E23:E25">ptD-ptF</f>
        <v>20</v>
      </c>
      <c r="F23" s="5">
        <f t="array" ref="F23:F25">-vectEF</f>
        <v>-130</v>
      </c>
      <c r="G23" s="1">
        <f t="array" ref="G23:G25">ptG-ptF</f>
        <v>-260</v>
      </c>
      <c r="H23" s="1"/>
      <c r="I23" s="1"/>
      <c r="J23" s="12"/>
    </row>
    <row r="24" spans="2:11" x14ac:dyDescent="0.2">
      <c r="C24" s="5">
        <v>-13.333333333333343</v>
      </c>
      <c r="D24" s="5">
        <v>86.666666666666657</v>
      </c>
      <c r="E24" s="5">
        <v>0</v>
      </c>
      <c r="F24" s="5">
        <v>-86.666666666666657</v>
      </c>
      <c r="G24" s="1">
        <v>0</v>
      </c>
      <c r="H24" s="1"/>
      <c r="I24" s="1"/>
      <c r="J24" s="12"/>
    </row>
    <row r="25" spans="2:11" x14ac:dyDescent="0.2">
      <c r="C25" s="5">
        <v>50</v>
      </c>
      <c r="D25" s="5">
        <v>0</v>
      </c>
      <c r="E25" s="5">
        <v>50</v>
      </c>
      <c r="F25" s="5">
        <v>0</v>
      </c>
      <c r="G25" s="1">
        <v>0</v>
      </c>
      <c r="H25" s="1"/>
      <c r="I25" s="1"/>
      <c r="J25" s="12"/>
    </row>
    <row r="26" spans="2:11" x14ac:dyDescent="0.2">
      <c r="C26" s="1"/>
      <c r="D26" s="1"/>
      <c r="E26" s="1"/>
      <c r="F26" s="1"/>
      <c r="G26" s="1"/>
      <c r="J26" s="12"/>
      <c r="K26" s="2" t="s">
        <v>6</v>
      </c>
    </row>
    <row r="27" spans="2:11" x14ac:dyDescent="0.2">
      <c r="B27" s="6" t="s">
        <v>21</v>
      </c>
      <c r="C27" s="1" t="s">
        <v>17</v>
      </c>
      <c r="D27" s="1" t="s">
        <v>18</v>
      </c>
      <c r="E27" s="1" t="s">
        <v>19</v>
      </c>
      <c r="F27" s="1" t="s">
        <v>20</v>
      </c>
      <c r="G27" s="1" t="s">
        <v>37</v>
      </c>
      <c r="J27" s="12"/>
      <c r="K27" s="2" t="s">
        <v>42</v>
      </c>
    </row>
    <row r="28" spans="2:11" x14ac:dyDescent="0.2">
      <c r="C28" s="5">
        <f>SQRT(C23^2+C24^2+C25^2)</f>
        <v>51.747248987533411</v>
      </c>
      <c r="D28" s="5">
        <f t="shared" ref="D28:G28" si="0">SQRT(D23^2+D24^2+D25^2)</f>
        <v>156.2405552701062</v>
      </c>
      <c r="E28" s="5">
        <f t="shared" si="0"/>
        <v>53.851648071345039</v>
      </c>
      <c r="F28" s="5">
        <f t="shared" si="0"/>
        <v>156.2405552701062</v>
      </c>
      <c r="G28" s="5">
        <f t="shared" si="0"/>
        <v>260</v>
      </c>
      <c r="J28" s="12"/>
      <c r="K28" s="14" t="s">
        <v>22</v>
      </c>
    </row>
    <row r="29" spans="2:11" x14ac:dyDescent="0.2">
      <c r="C29" s="1"/>
      <c r="D29" s="1"/>
      <c r="E29" s="1"/>
      <c r="F29" s="1"/>
      <c r="G29" s="1"/>
      <c r="J29" s="12"/>
      <c r="K29" s="14" t="s">
        <v>44</v>
      </c>
    </row>
    <row r="30" spans="2:11" x14ac:dyDescent="0.2">
      <c r="B30" s="9" t="s">
        <v>27</v>
      </c>
      <c r="C30" s="1"/>
      <c r="D30" s="1"/>
      <c r="E30" s="1"/>
      <c r="F30" s="1"/>
      <c r="G30" s="1"/>
      <c r="J30" s="12"/>
    </row>
    <row r="31" spans="2:11" x14ac:dyDescent="0.2">
      <c r="C31" s="1"/>
      <c r="D31" s="1"/>
      <c r="E31" s="1"/>
      <c r="F31" s="1"/>
      <c r="G31" s="1"/>
      <c r="J31" s="12"/>
    </row>
    <row r="32" spans="2:11" x14ac:dyDescent="0.2">
      <c r="B32" s="6" t="s">
        <v>25</v>
      </c>
      <c r="C32" s="1">
        <f t="array" ref="C32">SUMPRODUCT(vectEC,vectEF)/(EC*EF)</f>
        <v>-0.1429255228257291</v>
      </c>
      <c r="D32" s="6" t="s">
        <v>38</v>
      </c>
      <c r="E32" s="1">
        <f>ACOS(Cos_α)</f>
        <v>1.7142129846330221</v>
      </c>
      <c r="F32" s="6" t="s">
        <v>40</v>
      </c>
      <c r="G32" s="1">
        <f>SIN(α)</f>
        <v>0.9897334464010964</v>
      </c>
      <c r="J32" s="12"/>
    </row>
    <row r="33" spans="2:10" x14ac:dyDescent="0.2">
      <c r="D33" s="6"/>
      <c r="F33" s="6"/>
      <c r="J33" s="12"/>
    </row>
    <row r="34" spans="2:10" x14ac:dyDescent="0.2">
      <c r="B34" s="6" t="s">
        <v>26</v>
      </c>
      <c r="C34">
        <f t="array" ref="C34">SUMPRODUCT(vectFD,vectFE)/(FD*FE)</f>
        <v>-0.30901572157476287</v>
      </c>
      <c r="D34" s="6" t="s">
        <v>39</v>
      </c>
      <c r="E34" s="1">
        <f>ACOS(Cos_β)</f>
        <v>1.8849542538528539</v>
      </c>
      <c r="F34" s="6" t="s">
        <v>41</v>
      </c>
      <c r="G34">
        <f>SIN(β)</f>
        <v>0.95105692985206125</v>
      </c>
      <c r="J34" s="12"/>
    </row>
    <row r="35" spans="2:10" x14ac:dyDescent="0.2">
      <c r="D35" s="6"/>
      <c r="F35" s="6"/>
      <c r="J35" s="12"/>
    </row>
    <row r="36" spans="2:10" x14ac:dyDescent="0.2">
      <c r="B36" s="6" t="s">
        <v>48</v>
      </c>
      <c r="C36">
        <f t="array" ref="C36">SUMPRODUCT(vectFD,vectFG)/(FD*FG)</f>
        <v>-0.37139067635410372</v>
      </c>
      <c r="D36" s="6" t="s">
        <v>49</v>
      </c>
      <c r="E36" s="1">
        <f>ACOS(Cos_φ)</f>
        <v>1.9513027039072615</v>
      </c>
      <c r="F36" s="6" t="s">
        <v>50</v>
      </c>
      <c r="G36">
        <f>SIN(φ)</f>
        <v>0.9284766908852593</v>
      </c>
      <c r="J36" s="12"/>
    </row>
    <row r="37" spans="2:10" x14ac:dyDescent="0.2">
      <c r="J37" s="12"/>
    </row>
    <row r="38" spans="2:10" x14ac:dyDescent="0.2">
      <c r="J38" s="12"/>
    </row>
    <row r="39" spans="2:10" x14ac:dyDescent="0.2">
      <c r="J39" s="12"/>
    </row>
    <row r="40" spans="2:10" x14ac:dyDescent="0.2">
      <c r="J40" s="12"/>
    </row>
    <row r="41" spans="2:10" x14ac:dyDescent="0.2">
      <c r="J41" s="12"/>
    </row>
    <row r="42" spans="2:10" x14ac:dyDescent="0.2">
      <c r="J42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30</vt:i4>
      </vt:variant>
    </vt:vector>
  </HeadingPairs>
  <TitlesOfParts>
    <vt:vector size="31" baseType="lpstr">
      <vt:lpstr>Calculs</vt:lpstr>
      <vt:lpstr>BD</vt:lpstr>
      <vt:lpstr>CI</vt:lpstr>
      <vt:lpstr>Cos_α</vt:lpstr>
      <vt:lpstr>Cos_β</vt:lpstr>
      <vt:lpstr>Cos_φ</vt:lpstr>
      <vt:lpstr>EC</vt:lpstr>
      <vt:lpstr>EF</vt:lpstr>
      <vt:lpstr>EJ</vt:lpstr>
      <vt:lpstr>FD</vt:lpstr>
      <vt:lpstr>FE</vt:lpstr>
      <vt:lpstr>FG</vt:lpstr>
      <vt:lpstr>GF</vt:lpstr>
      <vt:lpstr>HE</vt:lpstr>
      <vt:lpstr>IK</vt:lpstr>
      <vt:lpstr>ptC</vt:lpstr>
      <vt:lpstr>ptD</vt:lpstr>
      <vt:lpstr>ptE</vt:lpstr>
      <vt:lpstr>ptF</vt:lpstr>
      <vt:lpstr>ptG</vt:lpstr>
      <vt:lpstr>Sin_α</vt:lpstr>
      <vt:lpstr>Sin_β</vt:lpstr>
      <vt:lpstr>Sin_φ</vt:lpstr>
      <vt:lpstr>vectEC</vt:lpstr>
      <vt:lpstr>vectEF</vt:lpstr>
      <vt:lpstr>vectFD</vt:lpstr>
      <vt:lpstr>vectFE</vt:lpstr>
      <vt:lpstr>vectFG</vt:lpstr>
      <vt:lpstr>α</vt:lpstr>
      <vt:lpstr>β</vt:lpstr>
      <vt:lpstr>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Maingonnat</dc:creator>
  <cp:lastModifiedBy>René Maingonnat</cp:lastModifiedBy>
  <dcterms:created xsi:type="dcterms:W3CDTF">2013-08-15T04:08:37Z</dcterms:created>
  <dcterms:modified xsi:type="dcterms:W3CDTF">2013-08-15T17:14:30Z</dcterms:modified>
</cp:coreProperties>
</file>